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autoCompressPictures="0" defaultThemeVersion="124226"/>
  <bookViews>
    <workbookView xWindow="0" yWindow="-315" windowWidth="19440" windowHeight="13620"/>
  </bookViews>
  <sheets>
    <sheet name="Foglio1" sheetId="1" r:id="rId1"/>
    <sheet name="Foglio2" sheetId="2" r:id="rId2"/>
    <sheet name="Foglio3" sheetId="3" r:id="rId3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6" i="1" l="1"/>
  <c r="G21" i="1" l="1"/>
  <c r="F27" i="1" s="1"/>
  <c r="F25" i="1" l="1"/>
</calcChain>
</file>

<file path=xl/sharedStrings.xml><?xml version="1.0" encoding="utf-8"?>
<sst xmlns="http://schemas.openxmlformats.org/spreadsheetml/2006/main" count="56" uniqueCount="45">
  <si>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</si>
  <si>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</si>
  <si>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</si>
  <si>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</si>
  <si>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</si>
  <si>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</si>
  <si>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Codice</t>
  </si>
  <si>
    <t>Sistema di Verifica in caso di offerta superiore alla base d'asta</t>
  </si>
  <si>
    <t>2078-324</t>
  </si>
  <si>
    <t>V5030 SFF Control</t>
  </si>
  <si>
    <t>Power Cord - PDU Connection</t>
  </si>
  <si>
    <t>AC0B</t>
  </si>
  <si>
    <t>16Gb FC Adapter Pair</t>
  </si>
  <si>
    <t>AC9D</t>
  </si>
  <si>
    <t>800GB 2.5 Inch Flash Drive</t>
  </si>
  <si>
    <t>ACHD</t>
  </si>
  <si>
    <t>V5030 Cache Upgrade</t>
  </si>
  <si>
    <t>AGCE</t>
  </si>
  <si>
    <t>Shipping and Handling 324</t>
  </si>
  <si>
    <t>AHPA</t>
  </si>
  <si>
    <t>AC Power Supply HE</t>
  </si>
  <si>
    <t>2078-92F</t>
  </si>
  <si>
    <t>V5000 HD LFF Expansion</t>
  </si>
  <si>
    <t>ACP9</t>
  </si>
  <si>
    <t>10TB 7.2K 3.5 Inch NL HDD</t>
  </si>
  <si>
    <t>ACUC</t>
  </si>
  <si>
    <t>3m 12Gb SAS Cable (mSAS HD)</t>
  </si>
  <si>
    <t>AGCX</t>
  </si>
  <si>
    <t>Shipping and Handling 92F</t>
  </si>
  <si>
    <t>AHP5</t>
  </si>
  <si>
    <t>Power Cord - PDU HD Exp.</t>
  </si>
  <si>
    <t>5639-SV7</t>
  </si>
  <si>
    <t xml:space="preserve">Licenza SW BASE IBM Spectrum Virtualize per V5030 </t>
  </si>
  <si>
    <t>7014 –T42</t>
  </si>
  <si>
    <t>Rack 19” completo di doppia PDU e cavetteria</t>
  </si>
  <si>
    <t>9730</t>
  </si>
  <si>
    <t>11</t>
  </si>
  <si>
    <t>48</t>
  </si>
  <si>
    <t>2</t>
  </si>
  <si>
    <t>-</t>
  </si>
  <si>
    <t>Manutenzione per tutti i componenti hardware per 36 mesi</t>
  </si>
  <si>
    <t>RDO MEPA  n. 2062756</t>
  </si>
  <si>
    <t>(A) - Quantità</t>
  </si>
  <si>
    <t>(B) - Prezzo unitario (€)</t>
  </si>
  <si>
    <t>Prezzo totale (€) - (AxB)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</si>
</sst>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41">
    <xf numFmtId="0" fontId="0" fillId="0" borderId="0" xfId="0"/>
    <xf numFmtId="0" fontId="4" fillId="0" borderId="0" xfId="1" applyFont="1" applyFill="1" applyBorder="1" applyAlignment="1" applyProtection="1">
      <alignment horizontal="right" vertical="center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/>
    <xf numFmtId="164" fontId="2" fillId="4" borderId="5" xfId="0" applyNumberFormat="1" applyFont="1" applyFill="1" applyBorder="1" applyAlignment="1" applyProtection="1">
      <alignment horizontal="center" vertical="center" wrapText="1"/>
    </xf>
    <xf numFmtId="164" fontId="16" fillId="0" borderId="7" xfId="0" applyNumberFormat="1" applyFont="1" applyBorder="1" applyAlignment="1" applyProtection="1">
      <alignment horizontal="center" vertical="center" wrapText="1"/>
      <protection locked="0"/>
    </xf>
    <xf numFmtId="164" fontId="16" fillId="0" borderId="8" xfId="0" applyNumberFormat="1" applyFont="1" applyBorder="1" applyAlignment="1" applyProtection="1">
      <alignment horizontal="center" vertical="center" wrapText="1"/>
      <protection locked="0"/>
    </xf>
    <xf numFmtId="164" fontId="16" fillId="0" borderId="9" xfId="0" applyNumberFormat="1" applyFont="1" applyBorder="1" applyAlignment="1" applyProtection="1">
      <alignment horizontal="center" vertical="center" wrapText="1"/>
      <protection locked="0"/>
    </xf>
    <xf numFmtId="164" fontId="16" fillId="0" borderId="11" xfId="0" applyNumberFormat="1" applyFont="1" applyBorder="1" applyAlignment="1" applyProtection="1">
      <alignment horizontal="center" vertical="center" wrapText="1"/>
    </xf>
    <xf numFmtId="164" fontId="16" fillId="0" borderId="13" xfId="0" applyNumberFormat="1" applyFont="1" applyBorder="1" applyAlignment="1" applyProtection="1">
      <alignment horizontal="center" vertical="center" wrapText="1"/>
    </xf>
    <xf numFmtId="164" fontId="16" fillId="0" borderId="16" xfId="0" applyNumberFormat="1" applyFont="1" applyBorder="1" applyAlignment="1" applyProtection="1">
      <alignment horizontal="center" vertic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1" fillId="0" borderId="0" xfId="0" applyFont="1" applyProtection="1"/>
    <xf numFmtId="0" fontId="11" fillId="0" borderId="0" xfId="0" applyFont="1" applyProtection="1"/>
    <xf numFmtId="0" fontId="1" fillId="0" borderId="3" xfId="0" applyFont="1" applyBorder="1" applyAlignment="1" applyProtection="1">
      <alignment horizontal="center" vertical="center"/>
    </xf>
    <xf numFmtId="0" fontId="15" fillId="2" borderId="4" xfId="0" applyFont="1" applyFill="1" applyBorder="1" applyAlignment="1" applyProtection="1">
      <alignment horizontal="center" vertical="center" wrapText="1"/>
    </xf>
    <xf numFmtId="0" fontId="15" fillId="2" borderId="2" xfId="0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 applyProtection="1">
      <alignment horizontal="center" vertical="center" wrapText="1"/>
    </xf>
    <xf numFmtId="49" fontId="14" fillId="4" borderId="7" xfId="0" applyNumberFormat="1" applyFont="1" applyFill="1" applyBorder="1" applyAlignment="1" applyProtection="1">
      <alignment horizontal="center" vertical="center" wrapText="1"/>
    </xf>
    <xf numFmtId="49" fontId="14" fillId="4" borderId="10" xfId="0" applyNumberFormat="1" applyFont="1" applyFill="1" applyBorder="1" applyAlignment="1" applyProtection="1">
      <alignment horizontal="center" vertical="center" wrapText="1"/>
    </xf>
    <xf numFmtId="49" fontId="14" fillId="4" borderId="8" xfId="0" applyNumberFormat="1" applyFont="1" applyFill="1" applyBorder="1" applyAlignment="1" applyProtection="1">
      <alignment horizontal="center" vertical="center" wrapText="1"/>
    </xf>
    <xf numFmtId="49" fontId="14" fillId="4" borderId="12" xfId="0" applyNumberFormat="1" applyFont="1" applyFill="1" applyBorder="1" applyAlignment="1" applyProtection="1">
      <alignment horizontal="center" vertical="center" wrapText="1"/>
    </xf>
    <xf numFmtId="49" fontId="14" fillId="4" borderId="9" xfId="0" applyNumberFormat="1" applyFont="1" applyFill="1" applyBorder="1" applyAlignment="1" applyProtection="1">
      <alignment horizontal="center" vertical="center" wrapText="1"/>
    </xf>
    <xf numFmtId="49" fontId="14" fillId="4" borderId="14" xfId="0" applyNumberFormat="1" applyFont="1" applyFill="1" applyBorder="1" applyAlignment="1" applyProtection="1">
      <alignment horizontal="center" vertical="center" wrapText="1"/>
    </xf>
    <xf numFmtId="0" fontId="12" fillId="0" borderId="15" xfId="0" applyFont="1" applyBorder="1" applyAlignment="1" applyProtection="1">
      <alignment vertical="center"/>
    </xf>
    <xf numFmtId="0" fontId="12" fillId="0" borderId="6" xfId="0" applyFont="1" applyBorder="1" applyAlignment="1" applyProtection="1">
      <alignment vertical="center"/>
    </xf>
    <xf numFmtId="0" fontId="12" fillId="0" borderId="5" xfId="0" applyFont="1" applyBorder="1" applyAlignment="1" applyProtection="1">
      <alignment vertical="center"/>
    </xf>
    <xf numFmtId="164" fontId="3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Protection="1"/>
    <xf numFmtId="0" fontId="0" fillId="0" borderId="0" xfId="0" applyBorder="1" applyProtection="1"/>
    <xf numFmtId="164" fontId="13" fillId="0" borderId="2" xfId="0" applyNumberFormat="1" applyFont="1" applyFill="1" applyBorder="1" applyAlignment="1" applyProtection="1">
      <alignment horizontal="center" vertical="center"/>
    </xf>
    <xf numFmtId="164" fontId="13" fillId="0" borderId="4" xfId="0" applyNumberFormat="1" applyFont="1" applyFill="1" applyBorder="1" applyAlignment="1" applyProtection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27"/>
  <sheetViews>
    <sheetView tabSelected="1" zoomScale="90" zoomScaleNormal="90" workbookViewId="0">
      <selection activeCell="M7" sqref="M7"/>
    </sheetView>
  </sheetViews>
  <sheetFormatPr defaultColWidth="8.85546875" defaultRowHeight="15" x14ac:dyDescent="0.25"/>
  <cols>
    <col min="1" max="1" width="2.28515625" style="20" customWidth="1"/>
    <col min="2" max="2" width="1.7109375" style="20" customWidth="1"/>
    <col min="3" max="3" width="18" style="20" customWidth="1"/>
    <col min="4" max="4" width="41.7109375" style="20" customWidth="1"/>
    <col min="5" max="5" width="10.42578125" style="20" customWidth="1"/>
    <col min="6" max="6" width="23.42578125" style="20" customWidth="1"/>
    <col min="7" max="7" width="24.7109375" style="20" customWidth="1"/>
    <col min="8" max="16384" width="8.85546875" style="20"/>
  </cols>
  <sheetData>
    <row r="2" spans="3:8" ht="15.75" x14ac:dyDescent="0.25">
      <c r="C2" s="8" t="s">
        <v>41</v>
      </c>
      <c r="D2" s="8"/>
      <c r="H2" s="21"/>
    </row>
    <row r="3" spans="3:8" ht="18" customHeight="1" thickBot="1" x14ac:dyDescent="0.3">
      <c r="H3" s="22"/>
    </row>
    <row r="4" spans="3:8" ht="15.75" thickBot="1" x14ac:dyDescent="0.3">
      <c r="F4" s="23" t="s">
        <v>0</v>
      </c>
      <c r="H4" s="22"/>
    </row>
    <row r="5" spans="3:8" ht="60.75" customHeight="1" thickBot="1" x14ac:dyDescent="0.3">
      <c r="C5" s="7" t="s">
        <v>6</v>
      </c>
      <c r="D5" s="24" t="s">
        <v>1</v>
      </c>
      <c r="E5" s="25" t="s">
        <v>42</v>
      </c>
      <c r="F5" s="26" t="s">
        <v>43</v>
      </c>
      <c r="G5" s="7" t="s">
        <v>44</v>
      </c>
    </row>
    <row r="6" spans="3:8" ht="61.5" customHeight="1" x14ac:dyDescent="0.25">
      <c r="C6" s="27" t="s">
        <v>8</v>
      </c>
      <c r="D6" s="27" t="s">
        <v>9</v>
      </c>
      <c r="E6" s="28" t="s">
        <v>5</v>
      </c>
      <c r="F6" s="10"/>
      <c r="G6" s="13">
        <f>E6*F6</f>
        <v>0</v>
      </c>
    </row>
    <row r="7" spans="3:8" ht="61.5" customHeight="1" x14ac:dyDescent="0.25">
      <c r="C7" s="29" t="s">
        <v>35</v>
      </c>
      <c r="D7" s="29" t="s">
        <v>10</v>
      </c>
      <c r="E7" s="30" t="s">
        <v>5</v>
      </c>
      <c r="F7" s="11"/>
      <c r="G7" s="14">
        <f t="shared" ref="G7:G20" si="0">E7*F7</f>
        <v>0</v>
      </c>
    </row>
    <row r="8" spans="3:8" ht="61.5" customHeight="1" x14ac:dyDescent="0.25">
      <c r="C8" s="29" t="s">
        <v>11</v>
      </c>
      <c r="D8" s="29" t="s">
        <v>12</v>
      </c>
      <c r="E8" s="30" t="s">
        <v>5</v>
      </c>
      <c r="F8" s="11"/>
      <c r="G8" s="14">
        <f t="shared" si="0"/>
        <v>0</v>
      </c>
    </row>
    <row r="9" spans="3:8" ht="61.5" customHeight="1" x14ac:dyDescent="0.25">
      <c r="C9" s="29" t="s">
        <v>13</v>
      </c>
      <c r="D9" s="29" t="s">
        <v>14</v>
      </c>
      <c r="E9" s="30" t="s">
        <v>36</v>
      </c>
      <c r="F9" s="11"/>
      <c r="G9" s="14">
        <f t="shared" si="0"/>
        <v>0</v>
      </c>
    </row>
    <row r="10" spans="3:8" ht="61.5" customHeight="1" x14ac:dyDescent="0.25">
      <c r="C10" s="29" t="s">
        <v>15</v>
      </c>
      <c r="D10" s="29" t="s">
        <v>16</v>
      </c>
      <c r="E10" s="30" t="s">
        <v>5</v>
      </c>
      <c r="F10" s="11"/>
      <c r="G10" s="14">
        <f t="shared" si="0"/>
        <v>0</v>
      </c>
    </row>
    <row r="11" spans="3:8" ht="61.5" customHeight="1" x14ac:dyDescent="0.25">
      <c r="C11" s="29" t="s">
        <v>17</v>
      </c>
      <c r="D11" s="29" t="s">
        <v>18</v>
      </c>
      <c r="E11" s="30" t="s">
        <v>5</v>
      </c>
      <c r="F11" s="11"/>
      <c r="G11" s="14">
        <f t="shared" si="0"/>
        <v>0</v>
      </c>
    </row>
    <row r="12" spans="3:8" ht="61.5" customHeight="1" x14ac:dyDescent="0.25">
      <c r="C12" s="29" t="s">
        <v>19</v>
      </c>
      <c r="D12" s="29" t="s">
        <v>20</v>
      </c>
      <c r="E12" s="30" t="s">
        <v>5</v>
      </c>
      <c r="F12" s="11"/>
      <c r="G12" s="14">
        <f t="shared" si="0"/>
        <v>0</v>
      </c>
    </row>
    <row r="13" spans="3:8" ht="61.5" customHeight="1" x14ac:dyDescent="0.25">
      <c r="C13" s="29" t="s">
        <v>21</v>
      </c>
      <c r="D13" s="29" t="s">
        <v>22</v>
      </c>
      <c r="E13" s="30" t="s">
        <v>5</v>
      </c>
      <c r="F13" s="11"/>
      <c r="G13" s="14">
        <f t="shared" si="0"/>
        <v>0</v>
      </c>
    </row>
    <row r="14" spans="3:8" ht="61.5" customHeight="1" x14ac:dyDescent="0.25">
      <c r="C14" s="29" t="s">
        <v>23</v>
      </c>
      <c r="D14" s="29" t="s">
        <v>24</v>
      </c>
      <c r="E14" s="30" t="s">
        <v>37</v>
      </c>
      <c r="F14" s="11"/>
      <c r="G14" s="14">
        <f t="shared" si="0"/>
        <v>0</v>
      </c>
    </row>
    <row r="15" spans="3:8" ht="61.5" customHeight="1" x14ac:dyDescent="0.25">
      <c r="C15" s="29" t="s">
        <v>25</v>
      </c>
      <c r="D15" s="29" t="s">
        <v>26</v>
      </c>
      <c r="E15" s="30" t="s">
        <v>38</v>
      </c>
      <c r="F15" s="11"/>
      <c r="G15" s="14">
        <f t="shared" si="0"/>
        <v>0</v>
      </c>
    </row>
    <row r="16" spans="3:8" ht="61.5" customHeight="1" x14ac:dyDescent="0.25">
      <c r="C16" s="29" t="s">
        <v>27</v>
      </c>
      <c r="D16" s="29" t="s">
        <v>28</v>
      </c>
      <c r="E16" s="30" t="s">
        <v>5</v>
      </c>
      <c r="F16" s="11"/>
      <c r="G16" s="14">
        <f t="shared" si="0"/>
        <v>0</v>
      </c>
    </row>
    <row r="17" spans="3:10" ht="61.5" customHeight="1" x14ac:dyDescent="0.25">
      <c r="C17" s="29" t="s">
        <v>29</v>
      </c>
      <c r="D17" s="29" t="s">
        <v>30</v>
      </c>
      <c r="E17" s="30" t="s">
        <v>5</v>
      </c>
      <c r="F17" s="11"/>
      <c r="G17" s="14">
        <f t="shared" si="0"/>
        <v>0</v>
      </c>
    </row>
    <row r="18" spans="3:10" ht="61.5" customHeight="1" x14ac:dyDescent="0.25">
      <c r="C18" s="29" t="s">
        <v>31</v>
      </c>
      <c r="D18" s="29" t="s">
        <v>32</v>
      </c>
      <c r="E18" s="30" t="s">
        <v>5</v>
      </c>
      <c r="F18" s="11"/>
      <c r="G18" s="14">
        <f t="shared" si="0"/>
        <v>0</v>
      </c>
    </row>
    <row r="19" spans="3:10" ht="61.5" customHeight="1" x14ac:dyDescent="0.25">
      <c r="C19" s="29" t="s">
        <v>33</v>
      </c>
      <c r="D19" s="29" t="s">
        <v>34</v>
      </c>
      <c r="E19" s="30" t="s">
        <v>5</v>
      </c>
      <c r="F19" s="11"/>
      <c r="G19" s="14">
        <f t="shared" si="0"/>
        <v>0</v>
      </c>
    </row>
    <row r="20" spans="3:10" ht="61.5" customHeight="1" thickBot="1" x14ac:dyDescent="0.3">
      <c r="C20" s="31" t="s">
        <v>39</v>
      </c>
      <c r="D20" s="31" t="s">
        <v>40</v>
      </c>
      <c r="E20" s="32" t="s">
        <v>5</v>
      </c>
      <c r="F20" s="12"/>
      <c r="G20" s="15">
        <f t="shared" si="0"/>
        <v>0</v>
      </c>
    </row>
    <row r="21" spans="3:10" ht="74.25" customHeight="1" thickBot="1" x14ac:dyDescent="0.3">
      <c r="C21" s="33"/>
      <c r="D21" s="34" t="s">
        <v>2</v>
      </c>
      <c r="E21" s="34"/>
      <c r="F21" s="35"/>
      <c r="G21" s="9">
        <f>IF((SUM(G6:G20))&lt;=F23,(SUM(G6:G20)),"ERRORE l'importo offerto supera la base d'asta")</f>
        <v>0</v>
      </c>
    </row>
    <row r="22" spans="3:10" ht="12.75" customHeight="1" thickBot="1" x14ac:dyDescent="0.3">
      <c r="F22" s="21"/>
      <c r="G22" s="36"/>
      <c r="H22" s="37"/>
      <c r="I22" s="37"/>
      <c r="J22" s="37"/>
    </row>
    <row r="23" spans="3:10" s="37" customFormat="1" ht="41.25" customHeight="1" thickBot="1" x14ac:dyDescent="0.3">
      <c r="D23" s="6" t="s">
        <v>4</v>
      </c>
      <c r="F23" s="16">
        <v>130000</v>
      </c>
      <c r="G23" s="17"/>
    </row>
    <row r="24" spans="3:10" s="37" customFormat="1" ht="15" customHeight="1" thickBot="1" x14ac:dyDescent="0.3">
      <c r="D24" s="1"/>
      <c r="F24" s="3"/>
    </row>
    <row r="25" spans="3:10" s="37" customFormat="1" ht="66" customHeight="1" thickBot="1" x14ac:dyDescent="0.3">
      <c r="D25" s="6" t="s">
        <v>7</v>
      </c>
      <c r="F25" s="18" t="str">
        <f>IF(G21&gt;F23,"ATTENZIONE: L'offerta complessiva è superiore alla Base d'asta","OK")</f>
        <v>OK</v>
      </c>
      <c r="G25" s="19"/>
      <c r="H25" s="20"/>
      <c r="I25" s="20"/>
      <c r="J25" s="20"/>
    </row>
    <row r="26" spans="3:10" s="37" customFormat="1" ht="15" customHeight="1" thickBot="1" x14ac:dyDescent="0.3">
      <c r="D26" s="2"/>
      <c r="F26" s="5"/>
      <c r="H26" s="38"/>
      <c r="I26" s="38"/>
      <c r="J26" s="38"/>
    </row>
    <row r="27" spans="3:10" ht="31.5" customHeight="1" thickBot="1" x14ac:dyDescent="0.3">
      <c r="D27" s="4" t="s">
        <v>3</v>
      </c>
      <c r="F27" s="39">
        <f>IF((G21&lt;=F23),G21,"ERRORE")</f>
        <v>0</v>
      </c>
      <c r="G27" s="40"/>
    </row>
  </sheetData>
  <sheetProtection password="DBAF" sheet="1" objects="1" scenarios="1"/>
  <mergeCells count="3">
    <mergeCell ref="F23:G23"/>
    <mergeCell ref="F25:G25"/>
    <mergeCell ref="F27:G27"/>
  </mergeCells>
  <conditionalFormatting sqref="F27">
    <cfRule type="cellIs" dxfId="5" priority="6" operator="equal">
      <formula>$F$23</formula>
    </cfRule>
    <cfRule type="cellIs" dxfId="4" priority="7" operator="lessThan">
      <formula>$F$23</formula>
    </cfRule>
    <cfRule type="cellIs" dxfId="3" priority="9" operator="greaterThan">
      <formula>$F$23</formula>
    </cfRule>
  </conditionalFormatting>
  <conditionalFormatting sqref="G21">
    <cfRule type="cellIs" dxfId="2" priority="10" operator="greaterThan">
      <formula>#REF!</formula>
    </cfRule>
  </conditionalFormatting>
  <conditionalFormatting sqref="F27:G27">
    <cfRule type="cellIs" dxfId="1" priority="1" operator="greaterThan">
      <formula>$F$23</formula>
    </cfRule>
    <cfRule type="cellIs" dxfId="0" priority="2" operator="lessThanOrEqual">
      <formula>$F$23</formula>
    </cfRule>
  </conditionalFormatting>
  <dataValidations count="1">
    <dataValidation type="decimal" operator="greaterThan" allowBlank="1" showInputMessage="1" showErrorMessage="1" error="È possibile inserire solo cifre maggiori di zero" sqref="F6:F20">
      <formula1>0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2018-09-21T10:22:08Z</dcterms:modified>
</cp:coreProperties>
</file>